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2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<sst xmlns="http://schemas.openxmlformats.org/spreadsheetml/2006/main" count="38" uniqueCount="32">
  <si>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</si>
  <si>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</si>
  <si>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</si>
  <si>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</si>
  <si>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</si>
  <si>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</si>
  <si>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</si>
  <si>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</si>
  <si>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</si>
  <si>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</si>
  <si>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</si>
  <si>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</si>
  <si>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</si>
  <si>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</si>
  <si>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</si>
  <si>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</si>
  <si>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</si>
  <si>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</si>
  <si>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</si>
  <si>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</si>
  <si>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</si>
  <si>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</si>
  <si>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</si>
  <si>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</si>
  <si>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</si>
  <si>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DBV23R0001</t>
  </si>
  <si>
    <t>КМП</t>
  </si>
  <si>
    <t>Наименование лота:  "Затвор дисковый Valstar 400х40 ХЛ1 кл.герм.VI корпус CF8M под пневмопривод, с ответными фланцами и крепежом (3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</si>
  <si>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НВЛ-2024/118</t>
    </r>
  </si>
  <si>
    <t>Затвор дисковый Valstar 400х40 ХЛ1 кл.герм.VI корпус CF8M под пневмопривод, с ответными фланцами и крепежом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</si>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</sst>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7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10</v>
      </c>
      <c r="D12" s="25">
        <v>10387737</v>
      </c>
      <c r="E12" s="26" t="s">
        <v>29</v>
      </c>
      <c r="F12" s="25" t="s">
        <v>26</v>
      </c>
      <c r="G12" s="34">
        <v>1</v>
      </c>
      <c r="H12" s="32">
        <v>740309</v>
      </c>
      <c r="I12" s="27">
        <v>40969</v>
      </c>
      <c r="J12" s="65">
        <f>G12*H12</f>
        <v>740309</v>
      </c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10</v>
      </c>
      <c r="D13" s="25">
        <v>10387737</v>
      </c>
      <c r="E13" s="26" t="s">
        <v>29</v>
      </c>
      <c r="F13" s="25" t="s">
        <v>26</v>
      </c>
      <c r="G13" s="34">
        <v>1</v>
      </c>
      <c r="H13" s="32">
        <v>740309</v>
      </c>
      <c r="I13" s="27">
        <v>40969</v>
      </c>
      <c r="J13" s="65">
        <f t="shared" ref="J13:J14" si="0">G13*H13</f>
        <v>740309</v>
      </c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10</v>
      </c>
      <c r="D14" s="25">
        <v>10387737</v>
      </c>
      <c r="E14" s="26" t="s">
        <v>29</v>
      </c>
      <c r="F14" s="25" t="s">
        <v>26</v>
      </c>
      <c r="G14" s="34">
        <v>1</v>
      </c>
      <c r="H14" s="32">
        <v>740309</v>
      </c>
      <c r="I14" s="27">
        <v>40969</v>
      </c>
      <c r="J14" s="65">
        <f t="shared" si="0"/>
        <v>740309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3</v>
      </c>
      <c r="H15" s="30"/>
      <c r="I15" s="31"/>
      <c r="J15" s="22">
        <f>SUM(J12:J14)</f>
        <v>2220927</v>
      </c>
      <c r="K15" s="21">
        <f>J15*1.2</f>
        <v>2665112.4</v>
      </c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15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5" t="s">
        <v>14</v>
      </c>
      <c r="G18" s="55"/>
      <c r="H18" s="55"/>
      <c r="I18" s="55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55" t="s">
        <v>13</v>
      </c>
      <c r="G19" s="55"/>
      <c r="H19" s="55"/>
      <c r="I19" s="55"/>
      <c r="Q19" s="12"/>
    </row>
    <row r="20" spans="1:17" ht="121.5" customHeight="1" x14ac:dyDescent="0.25">
      <c r="A20" s="59" t="s">
        <v>19</v>
      </c>
      <c r="B20" s="60"/>
      <c r="C20" s="60"/>
      <c r="D20" s="60"/>
      <c r="E20" s="61"/>
      <c r="F20" s="62" t="s">
        <v>20</v>
      </c>
      <c r="G20" s="62"/>
      <c r="H20" s="62"/>
      <c r="I20" s="62"/>
    </row>
    <row r="21" spans="1:17" ht="101.25" customHeight="1" x14ac:dyDescent="0.25">
      <c r="A21" s="63"/>
      <c r="B21" s="63"/>
      <c r="C21" s="63"/>
      <c r="D21" s="63"/>
      <c r="E21" s="63"/>
      <c r="F21" s="64"/>
      <c r="G21" s="64"/>
      <c r="H21" s="64"/>
      <c r="I21" s="64"/>
    </row>
    <row r="22" spans="1:17" ht="44.25" customHeight="1" x14ac:dyDescent="0.25">
      <c r="A22" s="52"/>
      <c r="B22" s="52"/>
      <c r="C22" s="52"/>
      <c r="D22" s="52"/>
      <c r="E22" s="52"/>
      <c r="F22" s="33"/>
      <c r="G22" s="33"/>
      <c r="H22" s="53"/>
      <c r="I22" s="54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2024-08-20T05:00:07Z</cp:lastPrinted>
  <dcterms:created xsi:type="dcterms:W3CDTF">2016-09-16T10:27:35Z</dcterms:created>
  <dcterms:modified xsi:type="dcterms:W3CDTF">2024-08-20T05:00:10Z</dcterms:modified>
</cp:coreProperties>
</file>